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J:\$$PROJECTS\59 Resurfacing\59-25-08 (128-135)\06 Final Bidding Documents\Addendum No. 2\"/>
    </mc:Choice>
  </mc:AlternateContent>
  <xr:revisionPtr revIDLastSave="0" documentId="13_ncr:1_{C6AE6E79-401C-4BE6-91D6-A09E465636E4}" xr6:coauthVersionLast="47" xr6:coauthVersionMax="47" xr10:uidLastSave="{00000000-0000-0000-0000-000000000000}"/>
  <bookViews>
    <workbookView xWindow="-120" yWindow="-120" windowWidth="29040" windowHeight="15720" tabRatio="847" xr2:uid="{00000000-000D-0000-FFFF-FFFF00000000}"/>
  </bookViews>
  <sheets>
    <sheet name="ESTM QUANT WS" sheetId="35" r:id="rId1"/>
  </sheets>
  <definedNames>
    <definedName name="_xlnm._FilterDatabase" localSheetId="0" hidden="1">'ESTM QUANT WS'!$A$5:$H$11</definedName>
    <definedName name="_xlnm.Print_Titles" localSheetId="0">'ESTM QUANT WS'!$1:$3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6" i="35" l="1"/>
  <c r="B7" i="35" s="1"/>
  <c r="B8" i="35" s="1"/>
  <c r="B9" i="35" s="1"/>
  <c r="B10" i="35" s="1"/>
  <c r="B11" i="35" s="1"/>
</calcChain>
</file>

<file path=xl/sharedStrings.xml><?xml version="1.0" encoding="utf-8"?>
<sst xmlns="http://schemas.openxmlformats.org/spreadsheetml/2006/main" count="44" uniqueCount="37">
  <si>
    <t>PREMIUM FOR CONTRACT PERFORMANCE BOND AND PAYMENT BOND</t>
  </si>
  <si>
    <t>LUMP</t>
  </si>
  <si>
    <t>GALLON</t>
  </si>
  <si>
    <t>SP 614</t>
  </si>
  <si>
    <t>SQ.YD.</t>
  </si>
  <si>
    <t>Ref.</t>
  </si>
  <si>
    <t>Item</t>
  </si>
  <si>
    <t>Unit</t>
  </si>
  <si>
    <t>No.</t>
  </si>
  <si>
    <t>Quantity</t>
  </si>
  <si>
    <t>IB. ART.6</t>
  </si>
  <si>
    <t>MOBILIZATION</t>
  </si>
  <si>
    <t>MAINTAINING TRAFFIC, AS PER PLAN</t>
  </si>
  <si>
    <t>The total amount of the preceding Bid is based upon the approximate quantities given above, and the Unit Prices and Lump Sums offered by the undersigned, amounts to the sum of:</t>
  </si>
  <si>
    <t>NON-TRACKING TACK COAT</t>
  </si>
  <si>
    <t>Price</t>
  </si>
  <si>
    <t>Extension</t>
  </si>
  <si>
    <t>PAVEMENT PLANING, ASPHALT CONCRETE (T=1.5")</t>
  </si>
  <si>
    <t>Item Description</t>
  </si>
  <si>
    <t>Approx.</t>
  </si>
  <si>
    <t>CRACK SEALING, TYPE 1</t>
  </si>
  <si>
    <t>POUND</t>
  </si>
  <si>
    <t>ASPHALT CONCRETE SURFACE COURSE, TYPE 1, (446), PG 64-22</t>
  </si>
  <si>
    <t xml:space="preserve">CU. YD. </t>
  </si>
  <si>
    <t>RAISED PAVEMENT MARKER REMOVED</t>
  </si>
  <si>
    <t>EACH</t>
  </si>
  <si>
    <t>SP 621</t>
  </si>
  <si>
    <t>RAISED PAVEMENT MARKER</t>
  </si>
  <si>
    <t>LANE LINE, 6", TYPE 1</t>
  </si>
  <si>
    <t>MILE</t>
  </si>
  <si>
    <t>EDGE LINE, 6", TYPE 1</t>
  </si>
  <si>
    <t xml:space="preserve">PROJECT NO. 59-25-08 (Ref. Nos. 1-13) </t>
  </si>
  <si>
    <t xml:space="preserve">TOTAL BASE BID PROJECT NO. 59-25-08 (ITEM 1 THRU ITEM 13) </t>
  </si>
  <si>
    <t>FEET</t>
  </si>
  <si>
    <t>DOTTED LINE, 6", TYPE 1</t>
  </si>
  <si>
    <t>CHANNELIZING LINE, 12", TYPE 1</t>
  </si>
  <si>
    <t>Item No.'s that do not have an IB or SP designation are Items drawn from the 2023 ODOT CMS.  Bidders should refer to the 2023 ODOT CMS for information and guidance concerning these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</si>
</sst>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9"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sz val="11"/>
      <name val="Arial"/>
      <family val="2"/>
    </font>
    <font>
      <b/>
      <i/>
      <sz val="10"/>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64"/>
      </left>
      <right/>
      <top style="thick">
        <color indexed="64"/>
      </top>
      <bottom/>
      <diagonal/>
    </border>
    <border>
      <left/>
      <right style="medium">
        <color indexed="64"/>
      </right>
      <top style="thick">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medium">
        <color indexed="8"/>
      </left>
      <right/>
      <top style="thin">
        <color indexed="64"/>
      </top>
      <bottom/>
      <diagonal/>
    </border>
    <border>
      <left/>
      <right/>
      <top style="thin">
        <color indexed="64"/>
      </top>
      <bottom/>
      <diagonal/>
    </border>
    <border>
      <left/>
      <right style="medium">
        <color indexed="8"/>
      </right>
      <top style="thin">
        <color indexed="64"/>
      </top>
      <bottom/>
      <diagonal/>
    </border>
  </borders>
  <cellStyleXfs count="6">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cellStyleXfs>
  <cellXfs count="61">
    <xf numFmtId="0" fontId="0" fillId="0" borderId="0" xfId="0"/>
    <xf numFmtId="0" fontId="1" fillId="0" borderId="0" xfId="2"/>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2" fontId="1" fillId="0" borderId="0" xfId="2" applyNumberFormat="1"/>
    <xf numFmtId="44" fontId="1" fillId="0" borderId="0" xfId="5" applyFont="1" applyFill="1" applyBorder="1"/>
    <xf numFmtId="0" fontId="4" fillId="0" borderId="6"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0" fontId="4" fillId="0" borderId="23" xfId="2" applyFont="1" applyBorder="1" applyAlignment="1">
      <alignment horizontal="center"/>
    </xf>
    <xf numFmtId="0" fontId="4" fillId="0" borderId="8" xfId="2" applyFont="1" applyBorder="1" applyAlignment="1">
      <alignment horizontal="center" vertical="top"/>
    </xf>
    <xf numFmtId="0" fontId="4" fillId="0" borderId="8" xfId="2" applyFont="1" applyBorder="1"/>
    <xf numFmtId="0" fontId="4" fillId="0" borderId="8" xfId="2" applyFont="1" applyBorder="1" applyAlignment="1">
      <alignment horizontal="center"/>
    </xf>
    <xf numFmtId="0" fontId="4" fillId="0" borderId="8" xfId="2" applyFont="1" applyBorder="1" applyAlignment="1">
      <alignment vertical="top" wrapText="1"/>
    </xf>
    <xf numFmtId="0" fontId="4" fillId="0" borderId="24" xfId="2" applyFont="1" applyBorder="1" applyAlignment="1">
      <alignment horizontal="center"/>
    </xf>
    <xf numFmtId="0" fontId="4" fillId="3" borderId="26" xfId="2" applyFont="1" applyFill="1" applyBorder="1" applyAlignment="1">
      <alignment horizontal="center"/>
    </xf>
    <xf numFmtId="0" fontId="4" fillId="3" borderId="11" xfId="2" applyFont="1" applyFill="1" applyBorder="1" applyAlignment="1">
      <alignment horizontal="center" vertical="top"/>
    </xf>
    <xf numFmtId="0" fontId="4" fillId="0" borderId="11" xfId="2" applyFont="1" applyBorder="1" applyAlignment="1">
      <alignment vertical="center"/>
    </xf>
    <xf numFmtId="0" fontId="4" fillId="3" borderId="11" xfId="2" applyFont="1" applyFill="1" applyBorder="1" applyAlignment="1">
      <alignment horizontal="center"/>
    </xf>
    <xf numFmtId="0" fontId="4" fillId="3" borderId="11" xfId="2" applyFont="1" applyFill="1" applyBorder="1" applyAlignment="1">
      <alignment vertical="top" wrapText="1"/>
    </xf>
    <xf numFmtId="0" fontId="4" fillId="3" borderId="12" xfId="2" applyFont="1" applyFill="1" applyBorder="1" applyAlignment="1">
      <alignment horizontal="center"/>
    </xf>
    <xf numFmtId="0" fontId="1" fillId="0" borderId="27" xfId="2" applyBorder="1" applyAlignment="1">
      <alignment horizontal="center" vertical="center"/>
    </xf>
    <xf numFmtId="0" fontId="1" fillId="2" borderId="1" xfId="2" applyFill="1" applyBorder="1" applyAlignment="1">
      <alignment horizontal="center" vertical="center"/>
    </xf>
    <xf numFmtId="0" fontId="1" fillId="2" borderId="1" xfId="2" applyFill="1" applyBorder="1" applyAlignment="1">
      <alignment vertical="center"/>
    </xf>
    <xf numFmtId="164" fontId="1" fillId="0" borderId="1" xfId="2" applyNumberFormat="1" applyBorder="1" applyAlignment="1">
      <alignment horizontal="center"/>
    </xf>
    <xf numFmtId="164" fontId="1" fillId="0" borderId="25" xfId="2" applyNumberFormat="1" applyBorder="1"/>
    <xf numFmtId="164" fontId="1" fillId="0" borderId="0" xfId="2" applyNumberFormat="1"/>
    <xf numFmtId="164" fontId="1" fillId="0" borderId="1" xfId="5" applyNumberFormat="1" applyFont="1" applyFill="1" applyBorder="1" applyAlignment="1">
      <alignment horizontal="center"/>
    </xf>
    <xf numFmtId="0" fontId="5" fillId="0" borderId="0" xfId="2" applyFont="1" applyAlignment="1">
      <alignment vertical="center" textRotation="180" wrapText="1"/>
    </xf>
    <xf numFmtId="0" fontId="1" fillId="4" borderId="13" xfId="2" applyFill="1" applyBorder="1" applyAlignment="1">
      <alignment vertical="top"/>
    </xf>
    <xf numFmtId="0" fontId="1" fillId="0" borderId="14" xfId="2" applyBorder="1" applyAlignment="1">
      <alignment horizontal="centerContinuous" vertical="center" wrapText="1"/>
    </xf>
    <xf numFmtId="0" fontId="1" fillId="0" borderId="15" xfId="2" applyBorder="1" applyAlignment="1">
      <alignment horizontal="centerContinuous" vertical="top" wrapText="1"/>
    </xf>
    <xf numFmtId="0" fontId="1" fillId="0" borderId="15" xfId="2" applyBorder="1" applyAlignment="1">
      <alignment horizontal="right" vertical="center" wrapText="1"/>
    </xf>
    <xf numFmtId="0" fontId="1" fillId="5" borderId="15" xfId="2" applyFill="1" applyBorder="1" applyAlignment="1">
      <alignment horizontal="centerContinuous" vertical="center" wrapText="1"/>
    </xf>
    <xf numFmtId="0" fontId="4" fillId="5" borderId="16" xfId="2" applyFont="1" applyFill="1" applyBorder="1" applyAlignment="1">
      <alignment horizontal="centerContinuous" vertical="center"/>
    </xf>
    <xf numFmtId="164" fontId="1" fillId="0" borderId="17" xfId="2" applyNumberFormat="1" applyBorder="1" applyAlignment="1">
      <alignment vertical="center"/>
    </xf>
    <xf numFmtId="0" fontId="1" fillId="0" borderId="0" xfId="2" applyAlignment="1">
      <alignment horizontal="center" vertical="center"/>
    </xf>
    <xf numFmtId="0" fontId="3" fillId="0" borderId="0" xfId="2" applyFont="1" applyAlignment="1">
      <alignment vertical="center" textRotation="180"/>
    </xf>
    <xf numFmtId="4" fontId="1" fillId="0" borderId="19" xfId="2" applyNumberFormat="1" applyBorder="1" applyAlignment="1">
      <alignment horizontal="center" vertical="center"/>
    </xf>
    <xf numFmtId="0" fontId="1" fillId="2" borderId="28" xfId="2" applyFill="1" applyBorder="1" applyAlignment="1">
      <alignment horizontal="center" vertical="center"/>
    </xf>
    <xf numFmtId="4" fontId="1" fillId="0" borderId="28" xfId="2" applyNumberFormat="1" applyBorder="1" applyAlignment="1">
      <alignment horizontal="center" vertical="center"/>
    </xf>
    <xf numFmtId="164" fontId="1" fillId="0" borderId="28" xfId="2" applyNumberFormat="1" applyBorder="1" applyAlignment="1">
      <alignment horizontal="center"/>
    </xf>
    <xf numFmtId="3" fontId="1" fillId="0" borderId="28" xfId="2" applyNumberFormat="1" applyBorder="1" applyAlignment="1">
      <alignment horizontal="center" vertical="center"/>
    </xf>
    <xf numFmtId="0" fontId="1" fillId="0" borderId="1" xfId="2" applyBorder="1" applyAlignment="1">
      <alignment horizontal="center" vertical="center"/>
    </xf>
    <xf numFmtId="0" fontId="1" fillId="0" borderId="1" xfId="2" applyBorder="1" applyAlignment="1">
      <alignment vertical="center"/>
    </xf>
    <xf numFmtId="0" fontId="1" fillId="0" borderId="28" xfId="2" applyBorder="1" applyAlignment="1">
      <alignment horizontal="center" vertical="center"/>
    </xf>
    <xf numFmtId="0" fontId="1" fillId="0" borderId="28" xfId="2" applyBorder="1" applyAlignment="1">
      <alignment vertical="center"/>
    </xf>
    <xf numFmtId="0" fontId="7" fillId="0" borderId="9" xfId="2" applyFont="1" applyBorder="1" applyAlignment="1">
      <alignment horizontal="left" vertical="center" wrapText="1"/>
    </xf>
    <xf numFmtId="0" fontId="7" fillId="0" borderId="10" xfId="2" applyFont="1" applyBorder="1" applyAlignment="1">
      <alignment horizontal="left" vertical="center" wrapText="1"/>
    </xf>
    <xf numFmtId="0" fontId="7" fillId="0" borderId="18" xfId="2" applyFont="1" applyBorder="1" applyAlignment="1">
      <alignment horizontal="left" vertical="center" wrapText="1"/>
    </xf>
    <xf numFmtId="0" fontId="6" fillId="0" borderId="29" xfId="2" applyFont="1" applyBorder="1" applyAlignment="1">
      <alignment horizontal="left" vertical="center" wrapText="1"/>
    </xf>
    <xf numFmtId="0" fontId="6" fillId="0" borderId="30" xfId="2" applyFont="1" applyBorder="1" applyAlignment="1">
      <alignment horizontal="left" vertical="center" wrapText="1"/>
    </xf>
    <xf numFmtId="0" fontId="6" fillId="0" borderId="31" xfId="2" applyFont="1" applyBorder="1" applyAlignment="1">
      <alignment horizontal="left" vertical="center" wrapText="1"/>
    </xf>
    <xf numFmtId="0" fontId="6" fillId="0" borderId="20" xfId="2" applyFont="1" applyBorder="1" applyAlignment="1">
      <alignment horizontal="left" vertical="center" wrapText="1"/>
    </xf>
    <xf numFmtId="0" fontId="6" fillId="0" borderId="21" xfId="2" applyFont="1" applyBorder="1" applyAlignment="1">
      <alignment horizontal="left" vertical="center" wrapText="1"/>
    </xf>
    <xf numFmtId="0" fontId="6" fillId="0" borderId="22" xfId="2" applyFont="1" applyBorder="1" applyAlignment="1">
      <alignment horizontal="left" vertical="center" wrapText="1"/>
    </xf>
    <xf numFmtId="4" fontId="8" fillId="6" borderId="19" xfId="2" applyNumberFormat="1" applyFont="1" applyFill="1" applyBorder="1" applyAlignment="1">
      <alignment horizontal="center" vertical="center"/>
    </xf>
    <xf numFmtId="4" fontId="8" fillId="6" borderId="28" xfId="2" applyNumberFormat="1" applyFont="1" applyFill="1" applyBorder="1" applyAlignment="1">
      <alignment horizontal="center" vertical="center"/>
    </xf>
  </cellXfs>
  <cellStyles count="6">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S165"/>
  <sheetViews>
    <sheetView tabSelected="1" zoomScaleNormal="100" zoomScaleSheetLayoutView="70" workbookViewId="0">
      <selection activeCell="K17" sqref="K17"/>
    </sheetView>
  </sheetViews>
  <sheetFormatPr defaultColWidth="9.140625" defaultRowHeight="12.75" x14ac:dyDescent="0.2"/>
  <cols>
    <col min="1" max="1" width="6" style="1" customWidth="1"/>
    <col min="2" max="2" width="5.5703125" style="1" bestFit="1" customWidth="1"/>
    <col min="3" max="3" width="10.140625" style="1" bestFit="1" customWidth="1"/>
    <col min="4" max="4" width="92.28515625" style="1" customWidth="1"/>
    <col min="5" max="5" width="11.28515625" style="39" customWidth="1"/>
    <col min="6" max="6" width="12.5703125" style="1" bestFit="1" customWidth="1"/>
    <col min="7" max="7" width="18.7109375" style="1" customWidth="1"/>
    <col min="8" max="8" width="22.7109375" style="1" customWidth="1"/>
    <col min="9" max="9" width="12.7109375" style="1" bestFit="1" customWidth="1"/>
    <col min="10" max="14" width="12.7109375" style="1" customWidth="1"/>
    <col min="15" max="15" width="12.7109375" style="5" bestFit="1" customWidth="1"/>
    <col min="16" max="16" width="12.28515625" style="6" bestFit="1" customWidth="1"/>
    <col min="17" max="17" width="14" style="6" bestFit="1" customWidth="1"/>
    <col min="18" max="18" width="12.28515625" style="1" bestFit="1" customWidth="1"/>
    <col min="19" max="19" width="14" style="1" bestFit="1" customWidth="1"/>
    <col min="20" max="16384" width="9.140625" style="1"/>
  </cols>
  <sheetData>
    <row r="1" spans="1:19" ht="20.100000000000001" customHeight="1" x14ac:dyDescent="0.2">
      <c r="B1" s="2" t="s">
        <v>5</v>
      </c>
      <c r="C1" s="3" t="s">
        <v>6</v>
      </c>
      <c r="D1" s="3"/>
      <c r="E1" s="3" t="s">
        <v>19</v>
      </c>
      <c r="F1" s="3"/>
      <c r="G1" s="3" t="s">
        <v>7</v>
      </c>
      <c r="H1" s="4"/>
    </row>
    <row r="2" spans="1:19" ht="20.100000000000001" customHeight="1" thickBot="1" x14ac:dyDescent="0.25">
      <c r="B2" s="7" t="s">
        <v>8</v>
      </c>
      <c r="C2" s="8" t="s">
        <v>8</v>
      </c>
      <c r="D2" s="9" t="s">
        <v>18</v>
      </c>
      <c r="E2" s="8" t="s">
        <v>9</v>
      </c>
      <c r="F2" s="10" t="s">
        <v>7</v>
      </c>
      <c r="G2" s="8" t="s">
        <v>15</v>
      </c>
      <c r="H2" s="11" t="s">
        <v>16</v>
      </c>
    </row>
    <row r="3" spans="1:19" ht="6.75" customHeight="1" thickTop="1" thickBot="1" x14ac:dyDescent="0.25">
      <c r="B3" s="12"/>
      <c r="C3" s="13"/>
      <c r="D3" s="14"/>
      <c r="E3" s="15"/>
      <c r="F3" s="16"/>
      <c r="G3" s="15"/>
      <c r="H3" s="17"/>
    </row>
    <row r="4" spans="1:19" ht="20.100000000000001" customHeight="1" x14ac:dyDescent="0.2">
      <c r="B4" s="18"/>
      <c r="C4" s="19"/>
      <c r="D4" s="20" t="s">
        <v>31</v>
      </c>
      <c r="E4" s="21"/>
      <c r="F4" s="22"/>
      <c r="G4" s="21"/>
      <c r="H4" s="23"/>
    </row>
    <row r="5" spans="1:19" ht="19.5" customHeight="1" x14ac:dyDescent="0.2">
      <c r="B5" s="24">
        <v>1</v>
      </c>
      <c r="C5" s="46" t="s">
        <v>10</v>
      </c>
      <c r="D5" s="47" t="s">
        <v>0</v>
      </c>
      <c r="E5" s="41">
        <v>1</v>
      </c>
      <c r="F5" s="25" t="s">
        <v>1</v>
      </c>
      <c r="G5" s="27"/>
      <c r="H5" s="28"/>
      <c r="I5" s="29"/>
      <c r="J5" s="29"/>
      <c r="K5" s="29"/>
      <c r="R5" s="6"/>
      <c r="S5" s="6"/>
    </row>
    <row r="6" spans="1:19" ht="20.100000000000001" customHeight="1" x14ac:dyDescent="0.2">
      <c r="A6" s="31"/>
      <c r="B6" s="24">
        <f>B5+1</f>
        <v>2</v>
      </c>
      <c r="C6" s="46">
        <v>254</v>
      </c>
      <c r="D6" s="47" t="s">
        <v>17</v>
      </c>
      <c r="E6" s="59">
        <v>240533</v>
      </c>
      <c r="F6" s="25" t="s">
        <v>4</v>
      </c>
      <c r="G6" s="30"/>
      <c r="H6" s="28"/>
      <c r="I6" s="29"/>
      <c r="J6" s="29"/>
      <c r="K6" s="29"/>
      <c r="R6" s="6"/>
      <c r="S6" s="6"/>
    </row>
    <row r="7" spans="1:19" ht="20.100000000000001" customHeight="1" x14ac:dyDescent="0.2">
      <c r="A7" s="31"/>
      <c r="B7" s="24">
        <f t="shared" ref="B7:B11" si="0">B6+1</f>
        <v>3</v>
      </c>
      <c r="C7" s="46">
        <v>407</v>
      </c>
      <c r="D7" s="47" t="s">
        <v>14</v>
      </c>
      <c r="E7" s="59">
        <v>19242</v>
      </c>
      <c r="F7" s="25" t="s">
        <v>2</v>
      </c>
      <c r="G7" s="27"/>
      <c r="H7" s="28"/>
      <c r="I7" s="29"/>
      <c r="J7" s="29"/>
      <c r="K7" s="29"/>
      <c r="R7" s="6"/>
      <c r="S7" s="6"/>
    </row>
    <row r="8" spans="1:19" ht="20.100000000000001" customHeight="1" x14ac:dyDescent="0.2">
      <c r="B8" s="24">
        <f t="shared" si="0"/>
        <v>4</v>
      </c>
      <c r="C8" s="46">
        <v>423</v>
      </c>
      <c r="D8" s="47" t="s">
        <v>20</v>
      </c>
      <c r="E8" s="59">
        <v>47300</v>
      </c>
      <c r="F8" s="25" t="s">
        <v>21</v>
      </c>
      <c r="G8" s="27"/>
      <c r="H8" s="28"/>
      <c r="I8" s="29"/>
      <c r="J8" s="29"/>
      <c r="K8" s="29"/>
      <c r="L8" s="29"/>
      <c r="M8" s="29"/>
      <c r="N8" s="29"/>
      <c r="R8" s="6"/>
      <c r="S8" s="6"/>
    </row>
    <row r="9" spans="1:19" ht="19.5" customHeight="1" x14ac:dyDescent="0.2">
      <c r="A9" s="31"/>
      <c r="B9" s="24">
        <f t="shared" si="0"/>
        <v>5</v>
      </c>
      <c r="C9" s="46">
        <v>441</v>
      </c>
      <c r="D9" s="47" t="s">
        <v>22</v>
      </c>
      <c r="E9" s="59">
        <v>10022</v>
      </c>
      <c r="F9" s="25" t="s">
        <v>23</v>
      </c>
      <c r="G9" s="27"/>
      <c r="H9" s="28"/>
      <c r="I9" s="29"/>
      <c r="J9" s="29"/>
      <c r="K9" s="29"/>
      <c r="R9" s="6"/>
      <c r="S9" s="6"/>
    </row>
    <row r="10" spans="1:19" ht="20.100000000000001" customHeight="1" x14ac:dyDescent="0.2">
      <c r="B10" s="24">
        <f t="shared" si="0"/>
        <v>6</v>
      </c>
      <c r="C10" s="46" t="s">
        <v>3</v>
      </c>
      <c r="D10" s="47" t="s">
        <v>12</v>
      </c>
      <c r="E10" s="41">
        <v>1</v>
      </c>
      <c r="F10" s="25" t="s">
        <v>1</v>
      </c>
      <c r="G10" s="27"/>
      <c r="H10" s="28"/>
      <c r="I10" s="29"/>
      <c r="J10" s="29"/>
      <c r="K10" s="29"/>
      <c r="R10" s="6"/>
      <c r="S10" s="6"/>
    </row>
    <row r="11" spans="1:19" ht="20.100000000000001" customHeight="1" x14ac:dyDescent="0.2">
      <c r="A11" s="31"/>
      <c r="B11" s="24">
        <f t="shared" si="0"/>
        <v>7</v>
      </c>
      <c r="C11" s="48">
        <v>621</v>
      </c>
      <c r="D11" s="49" t="s">
        <v>24</v>
      </c>
      <c r="E11" s="60">
        <v>2164</v>
      </c>
      <c r="F11" s="42" t="s">
        <v>25</v>
      </c>
      <c r="G11" s="44"/>
      <c r="H11" s="28"/>
      <c r="I11" s="29"/>
      <c r="J11" s="29"/>
      <c r="K11" s="29"/>
      <c r="R11" s="6"/>
      <c r="S11" s="6"/>
    </row>
    <row r="12" spans="1:19" ht="20.100000000000001" customHeight="1" x14ac:dyDescent="0.2">
      <c r="A12" s="31"/>
      <c r="B12" s="24">
        <v>8</v>
      </c>
      <c r="C12" s="48" t="s">
        <v>26</v>
      </c>
      <c r="D12" s="49" t="s">
        <v>27</v>
      </c>
      <c r="E12" s="60">
        <v>2164</v>
      </c>
      <c r="F12" s="42" t="s">
        <v>25</v>
      </c>
      <c r="G12" s="44"/>
      <c r="H12" s="28"/>
      <c r="I12" s="29"/>
      <c r="J12" s="29"/>
      <c r="K12" s="29"/>
      <c r="R12" s="6"/>
      <c r="S12" s="6"/>
    </row>
    <row r="13" spans="1:19" ht="20.100000000000001" customHeight="1" x14ac:dyDescent="0.2">
      <c r="A13" s="31"/>
      <c r="B13" s="24">
        <v>9</v>
      </c>
      <c r="C13" s="48">
        <v>624</v>
      </c>
      <c r="D13" s="49" t="s">
        <v>11</v>
      </c>
      <c r="E13" s="43">
        <v>1</v>
      </c>
      <c r="F13" s="42" t="s">
        <v>1</v>
      </c>
      <c r="G13" s="44"/>
      <c r="H13" s="28"/>
      <c r="I13" s="29"/>
      <c r="J13" s="29"/>
      <c r="K13" s="29"/>
      <c r="R13" s="6"/>
      <c r="S13" s="6"/>
    </row>
    <row r="14" spans="1:19" ht="20.100000000000001" customHeight="1" x14ac:dyDescent="0.2">
      <c r="A14" s="31"/>
      <c r="B14" s="24">
        <v>10</v>
      </c>
      <c r="C14" s="48">
        <v>642</v>
      </c>
      <c r="D14" s="49" t="s">
        <v>28</v>
      </c>
      <c r="E14" s="60">
        <v>33.6</v>
      </c>
      <c r="F14" s="42" t="s">
        <v>29</v>
      </c>
      <c r="G14" s="44"/>
      <c r="H14" s="28"/>
      <c r="I14" s="29"/>
      <c r="J14" s="29"/>
      <c r="K14" s="29"/>
      <c r="R14" s="6"/>
      <c r="S14" s="6"/>
    </row>
    <row r="15" spans="1:19" ht="20.100000000000001" customHeight="1" x14ac:dyDescent="0.2">
      <c r="A15" s="31"/>
      <c r="B15" s="24">
        <v>11</v>
      </c>
      <c r="C15" s="48">
        <v>642</v>
      </c>
      <c r="D15" s="49" t="s">
        <v>30</v>
      </c>
      <c r="E15" s="60">
        <v>16.8</v>
      </c>
      <c r="F15" s="42" t="s">
        <v>29</v>
      </c>
      <c r="G15" s="44"/>
      <c r="H15" s="28"/>
      <c r="I15" s="29"/>
      <c r="J15" s="29"/>
      <c r="K15" s="29"/>
      <c r="R15" s="6"/>
      <c r="S15" s="6"/>
    </row>
    <row r="16" spans="1:19" ht="20.100000000000001" customHeight="1" x14ac:dyDescent="0.2">
      <c r="A16" s="31"/>
      <c r="B16" s="24">
        <v>12</v>
      </c>
      <c r="C16" s="48">
        <v>642</v>
      </c>
      <c r="D16" s="49" t="s">
        <v>34</v>
      </c>
      <c r="E16" s="60">
        <v>1317</v>
      </c>
      <c r="F16" s="42" t="s">
        <v>33</v>
      </c>
      <c r="G16" s="44"/>
      <c r="H16" s="28"/>
      <c r="I16" s="29"/>
      <c r="J16" s="29"/>
      <c r="K16" s="29"/>
      <c r="R16" s="6"/>
      <c r="S16" s="6"/>
    </row>
    <row r="17" spans="1:19" ht="20.100000000000001" customHeight="1" x14ac:dyDescent="0.2">
      <c r="A17" s="31"/>
      <c r="B17" s="24">
        <v>13</v>
      </c>
      <c r="C17" s="48">
        <v>642</v>
      </c>
      <c r="D17" s="49" t="s">
        <v>35</v>
      </c>
      <c r="E17" s="60">
        <v>998</v>
      </c>
      <c r="F17" s="42" t="s">
        <v>33</v>
      </c>
      <c r="G17" s="44"/>
      <c r="H17" s="28"/>
      <c r="I17" s="29"/>
      <c r="J17" s="29"/>
      <c r="K17" s="29"/>
      <c r="R17" s="6"/>
      <c r="S17" s="6"/>
    </row>
    <row r="18" spans="1:19" ht="20.100000000000001" customHeight="1" x14ac:dyDescent="0.2">
      <c r="A18" s="31"/>
      <c r="B18" s="24"/>
      <c r="C18" s="25"/>
      <c r="D18" s="26"/>
      <c r="E18" s="45"/>
      <c r="F18" s="42"/>
      <c r="G18" s="44"/>
      <c r="H18" s="28"/>
      <c r="I18" s="29"/>
      <c r="J18" s="29"/>
      <c r="K18" s="29"/>
      <c r="R18" s="6"/>
      <c r="S18" s="6"/>
    </row>
    <row r="19" spans="1:19" ht="20.100000000000001" customHeight="1" x14ac:dyDescent="0.2">
      <c r="A19" s="31"/>
      <c r="B19" s="53" t="s">
        <v>13</v>
      </c>
      <c r="C19" s="54"/>
      <c r="D19" s="54"/>
      <c r="E19" s="54"/>
      <c r="F19" s="54"/>
      <c r="G19" s="55"/>
      <c r="H19" s="32"/>
    </row>
    <row r="20" spans="1:19" ht="20.100000000000001" customHeight="1" thickBot="1" x14ac:dyDescent="0.25">
      <c r="A20" s="31"/>
      <c r="B20" s="56"/>
      <c r="C20" s="57"/>
      <c r="D20" s="57"/>
      <c r="E20" s="57"/>
      <c r="F20" s="57"/>
      <c r="G20" s="58"/>
      <c r="H20" s="32"/>
    </row>
    <row r="21" spans="1:19" ht="20.100000000000001" customHeight="1" thickBot="1" x14ac:dyDescent="0.25">
      <c r="A21" s="31"/>
      <c r="B21" s="33"/>
      <c r="C21" s="34"/>
      <c r="D21" s="35" t="s">
        <v>32</v>
      </c>
      <c r="E21" s="36"/>
      <c r="F21" s="36"/>
      <c r="G21" s="37"/>
      <c r="H21" s="38"/>
    </row>
    <row r="22" spans="1:19" ht="20.100000000000001" customHeight="1" thickBot="1" x14ac:dyDescent="0.25">
      <c r="A22" s="31"/>
      <c r="F22" s="39"/>
    </row>
    <row r="23" spans="1:19" ht="35.1" customHeight="1" thickBot="1" x14ac:dyDescent="0.25">
      <c r="A23" s="31"/>
      <c r="B23" s="50" t="s">
        <v>36</v>
      </c>
      <c r="C23" s="51"/>
      <c r="D23" s="51"/>
      <c r="E23" s="51"/>
      <c r="F23" s="51"/>
      <c r="G23" s="51"/>
      <c r="H23" s="52"/>
    </row>
    <row r="24" spans="1:19" ht="20.100000000000001" customHeight="1" x14ac:dyDescent="0.2">
      <c r="A24" s="31"/>
    </row>
    <row r="25" spans="1:19" ht="39.950000000000003" customHeight="1" x14ac:dyDescent="0.2">
      <c r="A25" s="31"/>
    </row>
    <row r="26" spans="1:19" ht="20.100000000000001" customHeight="1" x14ac:dyDescent="0.2"/>
    <row r="27" spans="1:19" ht="20.100000000000001" customHeight="1" x14ac:dyDescent="0.2"/>
    <row r="28" spans="1:19" ht="20.100000000000001" customHeight="1" x14ac:dyDescent="0.2"/>
    <row r="29" spans="1:19" ht="20.100000000000001" customHeight="1" x14ac:dyDescent="0.2"/>
    <row r="30" spans="1:19" ht="20.100000000000001" customHeight="1" x14ac:dyDescent="0.2"/>
    <row r="31" spans="1:19" ht="20.100000000000001" customHeight="1" x14ac:dyDescent="0.2"/>
    <row r="32" spans="1:19" ht="20.100000000000001" customHeight="1" x14ac:dyDescent="0.2"/>
    <row r="33" spans="1:1" ht="20.100000000000001" customHeight="1" x14ac:dyDescent="0.2"/>
    <row r="34" spans="1:1" ht="20.100000000000001" customHeight="1" x14ac:dyDescent="0.2"/>
    <row r="35" spans="1:1" ht="20.100000000000001" customHeight="1" x14ac:dyDescent="0.2"/>
    <row r="36" spans="1:1" ht="20.100000000000001" customHeight="1" x14ac:dyDescent="0.2"/>
    <row r="37" spans="1:1" ht="20.100000000000001" customHeight="1" x14ac:dyDescent="0.2">
      <c r="A37" s="31"/>
    </row>
    <row r="38" spans="1:1" ht="20.100000000000001" customHeight="1" x14ac:dyDescent="0.2">
      <c r="A38" s="31"/>
    </row>
    <row r="39" spans="1:1" ht="20.100000000000001" customHeight="1" x14ac:dyDescent="0.2">
      <c r="A39" s="31"/>
    </row>
    <row r="40" spans="1:1" ht="20.100000000000001" customHeight="1" x14ac:dyDescent="0.2"/>
    <row r="41" spans="1:1" ht="20.100000000000001" customHeight="1" x14ac:dyDescent="0.2">
      <c r="A41" s="31"/>
    </row>
    <row r="42" spans="1:1" ht="20.100000000000001" customHeight="1" x14ac:dyDescent="0.2"/>
    <row r="43" spans="1:1" ht="20.100000000000001" customHeight="1" x14ac:dyDescent="0.2"/>
    <row r="44" spans="1:1" ht="20.100000000000001" customHeight="1" x14ac:dyDescent="0.2">
      <c r="A44" s="31"/>
    </row>
    <row r="45" spans="1:1" ht="20.100000000000001" customHeight="1" x14ac:dyDescent="0.2">
      <c r="A45" s="31"/>
    </row>
    <row r="46" spans="1:1" ht="20.100000000000001" customHeight="1" x14ac:dyDescent="0.2">
      <c r="A46" s="31"/>
    </row>
    <row r="47" spans="1:1" ht="20.100000000000001" customHeight="1" x14ac:dyDescent="0.2">
      <c r="A47" s="31"/>
    </row>
    <row r="48" spans="1:1" ht="20.100000000000001" customHeight="1" x14ac:dyDescent="0.2">
      <c r="A48" s="31"/>
    </row>
    <row r="49" spans="1:1" ht="39.950000000000003" customHeight="1" x14ac:dyDescent="0.2">
      <c r="A49" s="31"/>
    </row>
    <row r="51" spans="1:1" ht="20.100000000000001" customHeight="1" x14ac:dyDescent="0.2"/>
    <row r="52" spans="1:1" ht="20.100000000000001" customHeight="1" x14ac:dyDescent="0.2"/>
    <row r="53" spans="1:1" ht="20.100000000000001" customHeight="1" x14ac:dyDescent="0.2"/>
    <row r="54" spans="1:1" ht="20.100000000000001" customHeight="1" x14ac:dyDescent="0.2"/>
    <row r="55" spans="1:1" ht="20.100000000000001" customHeight="1" x14ac:dyDescent="0.2"/>
    <row r="56" spans="1:1" ht="20.100000000000001" customHeight="1" x14ac:dyDescent="0.2"/>
    <row r="57" spans="1:1" ht="20.100000000000001" customHeight="1" x14ac:dyDescent="0.2"/>
    <row r="58" spans="1:1" ht="20.100000000000001" customHeight="1" x14ac:dyDescent="0.2"/>
    <row r="59" spans="1:1" ht="20.100000000000001" customHeight="1" x14ac:dyDescent="0.2"/>
    <row r="60" spans="1:1" ht="20.100000000000001" customHeight="1" x14ac:dyDescent="0.2"/>
    <row r="61" spans="1:1" ht="20.100000000000001" customHeight="1" x14ac:dyDescent="0.2"/>
    <row r="62" spans="1:1" ht="20.100000000000001" customHeight="1" x14ac:dyDescent="0.2"/>
    <row r="63" spans="1:1" ht="20.100000000000001" customHeight="1" x14ac:dyDescent="0.2"/>
    <row r="64" spans="1:1" ht="20.100000000000001" customHeight="1" x14ac:dyDescent="0.2"/>
    <row r="65" spans="1:1" ht="20.100000000000001" customHeight="1" x14ac:dyDescent="0.2"/>
    <row r="66" spans="1:1" ht="20.100000000000001" customHeight="1" x14ac:dyDescent="0.2"/>
    <row r="67" spans="1:1" ht="20.100000000000001" customHeight="1" x14ac:dyDescent="0.2"/>
    <row r="68" spans="1:1" ht="20.100000000000001" customHeight="1" x14ac:dyDescent="0.2"/>
    <row r="69" spans="1:1" ht="20.100000000000001" customHeight="1" x14ac:dyDescent="0.2"/>
    <row r="70" spans="1:1" ht="20.100000000000001" customHeight="1" x14ac:dyDescent="0.2"/>
    <row r="71" spans="1:1" ht="20.100000000000001" customHeight="1" x14ac:dyDescent="0.2"/>
    <row r="72" spans="1:1" ht="20.100000000000001" customHeight="1" x14ac:dyDescent="0.2"/>
    <row r="73" spans="1:1" ht="20.100000000000001" customHeight="1" x14ac:dyDescent="0.2"/>
    <row r="74" spans="1:1" ht="20.100000000000001" customHeight="1" x14ac:dyDescent="0.2"/>
    <row r="75" spans="1:1" ht="20.100000000000001" customHeight="1" x14ac:dyDescent="0.2"/>
    <row r="76" spans="1:1" ht="20.100000000000001" customHeight="1" x14ac:dyDescent="0.2"/>
    <row r="77" spans="1:1" ht="20.100000000000001" customHeight="1" x14ac:dyDescent="0.2"/>
    <row r="78" spans="1:1" ht="20.100000000000001" customHeight="1" x14ac:dyDescent="0.2"/>
    <row r="79" spans="1:1" ht="20.100000000000001" customHeight="1" x14ac:dyDescent="0.2">
      <c r="A79" s="31"/>
    </row>
    <row r="80" spans="1:1" ht="20.100000000000001" customHeight="1" x14ac:dyDescent="0.2">
      <c r="A80" s="31"/>
    </row>
    <row r="81" spans="1:1" ht="20.100000000000001" customHeight="1" x14ac:dyDescent="0.2">
      <c r="A81" s="31"/>
    </row>
    <row r="82" spans="1:1" ht="20.100000000000001" customHeight="1" x14ac:dyDescent="0.2">
      <c r="A82" s="31"/>
    </row>
    <row r="83" spans="1:1" ht="20.100000000000001" customHeight="1" x14ac:dyDescent="0.2">
      <c r="A83" s="31"/>
    </row>
    <row r="84" spans="1:1" ht="20.100000000000001" customHeight="1" x14ac:dyDescent="0.2">
      <c r="A84" s="31"/>
    </row>
    <row r="85" spans="1:1" ht="20.100000000000001" customHeight="1" x14ac:dyDescent="0.2"/>
    <row r="86" spans="1:1" ht="20.100000000000001" customHeight="1" x14ac:dyDescent="0.2"/>
    <row r="87" spans="1:1" ht="20.100000000000001" customHeight="1" x14ac:dyDescent="0.2"/>
    <row r="88" spans="1:1" ht="20.100000000000001" customHeight="1" x14ac:dyDescent="0.2"/>
    <row r="89" spans="1:1" ht="20.100000000000001" customHeight="1" x14ac:dyDescent="0.2"/>
    <row r="90" spans="1:1" ht="20.100000000000001" customHeight="1" x14ac:dyDescent="0.2"/>
    <row r="91" spans="1:1" ht="20.100000000000001" customHeight="1" x14ac:dyDescent="0.2"/>
    <row r="92" spans="1:1" ht="20.100000000000001" customHeight="1" x14ac:dyDescent="0.2"/>
    <row r="93" spans="1:1" ht="20.100000000000001" customHeight="1" x14ac:dyDescent="0.2"/>
    <row r="94" spans="1:1" ht="20.100000000000001" customHeight="1" x14ac:dyDescent="0.2"/>
    <row r="95" spans="1:1" ht="20.100000000000001" customHeight="1" x14ac:dyDescent="0.2"/>
    <row r="96" spans="1:1" ht="20.100000000000001" customHeight="1" x14ac:dyDescent="0.2"/>
    <row r="97" spans="1:1" ht="20.100000000000001" customHeight="1" x14ac:dyDescent="0.2"/>
    <row r="98" spans="1:1" ht="20.100000000000001" customHeight="1" x14ac:dyDescent="0.2"/>
    <row r="99" spans="1:1" ht="20.100000000000001" customHeight="1" x14ac:dyDescent="0.2"/>
    <row r="100" spans="1:1" ht="20.100000000000001" customHeight="1" x14ac:dyDescent="0.2"/>
    <row r="101" spans="1:1" ht="20.100000000000001" customHeight="1" x14ac:dyDescent="0.2"/>
    <row r="102" spans="1:1" ht="20.100000000000001" customHeight="1" x14ac:dyDescent="0.2"/>
    <row r="103" spans="1:1" ht="20.100000000000001" customHeight="1" x14ac:dyDescent="0.2"/>
    <row r="104" spans="1:1" ht="20.100000000000001" customHeight="1" x14ac:dyDescent="0.2">
      <c r="A104" s="31"/>
    </row>
    <row r="105" spans="1:1" ht="20.100000000000001" customHeight="1" x14ac:dyDescent="0.2">
      <c r="A105" s="31"/>
    </row>
    <row r="106" spans="1:1" ht="20.100000000000001" customHeight="1" x14ac:dyDescent="0.2">
      <c r="A106" s="31"/>
    </row>
    <row r="107" spans="1:1" ht="20.100000000000001" customHeight="1" x14ac:dyDescent="0.2">
      <c r="A107" s="40"/>
    </row>
    <row r="108" spans="1:1" ht="20.100000000000001" customHeight="1" x14ac:dyDescent="0.2">
      <c r="A108" s="31"/>
    </row>
    <row r="109" spans="1:1" ht="20.100000000000001" customHeight="1" x14ac:dyDescent="0.2"/>
    <row r="110" spans="1:1" ht="20.100000000000001" customHeight="1" x14ac:dyDescent="0.2"/>
    <row r="111" spans="1:1" ht="20.100000000000001" customHeight="1" x14ac:dyDescent="0.2"/>
    <row r="112" spans="1:1" ht="20.100000000000001" customHeight="1" x14ac:dyDescent="0.2"/>
    <row r="113" spans="1:1" ht="20.100000000000001" customHeight="1" x14ac:dyDescent="0.2"/>
    <row r="114" spans="1:1" ht="20.100000000000001" customHeight="1" x14ac:dyDescent="0.2"/>
    <row r="115" spans="1:1" ht="20.100000000000001" customHeight="1" x14ac:dyDescent="0.2"/>
    <row r="116" spans="1:1" ht="20.100000000000001" customHeight="1" x14ac:dyDescent="0.2"/>
    <row r="117" spans="1:1" ht="20.100000000000001" customHeight="1" x14ac:dyDescent="0.2">
      <c r="A117" s="31"/>
    </row>
    <row r="118" spans="1:1" ht="20.100000000000001" customHeight="1" x14ac:dyDescent="0.2">
      <c r="A118" s="31"/>
    </row>
    <row r="119" spans="1:1" ht="20.100000000000001" customHeight="1" x14ac:dyDescent="0.2"/>
    <row r="120" spans="1:1" ht="20.100000000000001" customHeight="1" x14ac:dyDescent="0.2"/>
    <row r="121" spans="1:1" ht="20.100000000000001" customHeight="1" x14ac:dyDescent="0.2"/>
    <row r="122" spans="1:1" ht="20.100000000000001" customHeight="1" x14ac:dyDescent="0.2"/>
    <row r="123" spans="1:1" ht="20.100000000000001" customHeight="1" x14ac:dyDescent="0.2"/>
    <row r="124" spans="1:1" ht="20.100000000000001" customHeight="1" x14ac:dyDescent="0.2"/>
    <row r="125" spans="1:1" ht="20.100000000000001" customHeight="1" x14ac:dyDescent="0.2"/>
    <row r="126" spans="1:1" ht="20.100000000000001" customHeight="1" x14ac:dyDescent="0.2"/>
    <row r="127" spans="1:1" ht="20.100000000000001" customHeight="1" x14ac:dyDescent="0.2"/>
    <row r="128" spans="1:1" ht="20.100000000000001" customHeight="1" x14ac:dyDescent="0.2"/>
    <row r="129" ht="20.100000000000001" customHeight="1" x14ac:dyDescent="0.2"/>
    <row r="130" ht="20.100000000000001" customHeight="1" x14ac:dyDescent="0.2"/>
    <row r="131" ht="20.100000000000001" customHeight="1" x14ac:dyDescent="0.2"/>
    <row r="132" ht="20.100000000000001" customHeight="1" x14ac:dyDescent="0.2"/>
    <row r="133" ht="20.100000000000001" customHeight="1" x14ac:dyDescent="0.2"/>
    <row r="134" ht="20.100000000000001" customHeight="1" x14ac:dyDescent="0.2"/>
    <row r="135" ht="20.100000000000001" customHeight="1" x14ac:dyDescent="0.2"/>
    <row r="136" ht="20.100000000000001" customHeight="1" x14ac:dyDescent="0.2"/>
    <row r="137" ht="20.100000000000001" customHeight="1" x14ac:dyDescent="0.2"/>
    <row r="138" ht="20.100000000000001" customHeight="1" x14ac:dyDescent="0.2"/>
    <row r="139" ht="20.100000000000001" customHeight="1" x14ac:dyDescent="0.2"/>
    <row r="140" ht="20.100000000000001"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61" spans="1:19" s="5" customFormat="1" x14ac:dyDescent="0.2">
      <c r="A161" s="1"/>
      <c r="B161" s="1"/>
      <c r="C161" s="1"/>
      <c r="D161" s="1"/>
      <c r="E161" s="39"/>
      <c r="F161" s="1"/>
      <c r="G161" s="1"/>
      <c r="H161" s="1"/>
      <c r="I161" s="1"/>
      <c r="J161" s="1"/>
      <c r="K161" s="1"/>
      <c r="L161" s="1"/>
      <c r="M161" s="1"/>
      <c r="N161" s="1"/>
      <c r="P161" s="6"/>
      <c r="Q161" s="6"/>
      <c r="R161" s="1"/>
      <c r="S161" s="1"/>
    </row>
    <row r="162" spans="1:19" s="5" customFormat="1" x14ac:dyDescent="0.2">
      <c r="A162" s="1"/>
      <c r="B162" s="1"/>
      <c r="C162" s="1"/>
      <c r="D162" s="1"/>
      <c r="E162" s="39"/>
      <c r="F162" s="1"/>
      <c r="G162" s="1"/>
      <c r="H162" s="1"/>
      <c r="I162" s="1"/>
      <c r="J162" s="1"/>
      <c r="K162" s="1"/>
      <c r="L162" s="1"/>
      <c r="M162" s="1"/>
      <c r="N162" s="1"/>
      <c r="P162" s="6"/>
      <c r="Q162" s="6"/>
      <c r="R162" s="1"/>
      <c r="S162" s="1"/>
    </row>
    <row r="163" spans="1:19" s="5" customFormat="1" x14ac:dyDescent="0.2">
      <c r="A163" s="1"/>
      <c r="B163" s="1"/>
      <c r="C163" s="1"/>
      <c r="D163" s="1"/>
      <c r="E163" s="39"/>
      <c r="F163" s="1"/>
      <c r="G163" s="1"/>
      <c r="H163" s="1"/>
      <c r="I163" s="1"/>
      <c r="J163" s="1"/>
      <c r="K163" s="1"/>
      <c r="L163" s="1"/>
      <c r="M163" s="1"/>
      <c r="N163" s="1"/>
      <c r="P163" s="6"/>
      <c r="Q163" s="6"/>
      <c r="R163" s="1"/>
      <c r="S163" s="1"/>
    </row>
    <row r="164" spans="1:19" s="5" customFormat="1" x14ac:dyDescent="0.2">
      <c r="A164" s="1"/>
      <c r="B164" s="1"/>
      <c r="C164" s="1"/>
      <c r="D164" s="1"/>
      <c r="E164" s="39"/>
      <c r="F164" s="1"/>
      <c r="G164" s="1"/>
      <c r="H164" s="1"/>
      <c r="I164" s="1"/>
      <c r="J164" s="1"/>
      <c r="K164" s="1"/>
      <c r="L164" s="1"/>
      <c r="M164" s="1"/>
      <c r="N164" s="1"/>
      <c r="P164" s="6"/>
      <c r="Q164" s="6"/>
      <c r="R164" s="1"/>
      <c r="S164" s="1"/>
    </row>
    <row r="165" spans="1:19" s="5" customFormat="1" x14ac:dyDescent="0.2">
      <c r="A165" s="1"/>
      <c r="B165" s="1"/>
      <c r="C165" s="1"/>
      <c r="D165" s="1"/>
      <c r="E165" s="39"/>
      <c r="F165" s="1"/>
      <c r="G165" s="1"/>
      <c r="H165" s="1"/>
      <c r="I165" s="1"/>
      <c r="J165" s="1"/>
      <c r="K165" s="1"/>
      <c r="L165" s="1"/>
      <c r="M165" s="1"/>
      <c r="N165" s="1"/>
      <c r="P165" s="6"/>
      <c r="Q165" s="6"/>
      <c r="R165" s="1"/>
      <c r="S165" s="1"/>
    </row>
  </sheetData>
  <mergeCells count="2">
    <mergeCell ref="B23:H23"/>
    <mergeCell ref="B19:G20"/>
  </mergeCells>
  <printOptions horizontalCentered="1"/>
  <pageMargins left="0.25" right="0.25" top="0.75" bottom="0.25" header="0.3" footer="0.3"/>
  <pageSetup scale="76" fitToHeight="0" orientation="landscape" r:id="rId1"/>
  <headerFooter alignWithMargins="0">
    <oddHeader>&amp;C&amp;"Arial,Bold"&amp;18PROJECT NO. 59-25-08
ESTIMATED QUANTITIES WORKSHEET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ESTM QUANT WS</vt:lpstr>
      <vt:lpstr>'ESTM QUANT WS'!Print_Titles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Steffen, Miles</cp:lastModifiedBy>
  <cp:lastPrinted>2023-11-08T19:02:56Z</cp:lastPrinted>
  <dcterms:created xsi:type="dcterms:W3CDTF">2000-08-02T15:33:46Z</dcterms:created>
  <dcterms:modified xsi:type="dcterms:W3CDTF">2025-03-26T14:49:05Z</dcterms:modified>
</cp:coreProperties>
</file>